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atavz.IHPS\Documents\JN\Steklenjak\Objava JN september 2022\"/>
    </mc:Choice>
  </mc:AlternateContent>
  <bookViews>
    <workbookView xWindow="0" yWindow="0" windowWidth="28770" windowHeight="12135"/>
  </bookViews>
  <sheets>
    <sheet name="Objekt - steklenjak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1" l="1"/>
  <c r="G27" i="1" l="1"/>
  <c r="G25" i="1"/>
  <c r="G22" i="1"/>
  <c r="G20" i="1"/>
  <c r="G17" i="1" l="1"/>
  <c r="G30" i="1"/>
  <c r="G29" i="1"/>
  <c r="G28" i="1"/>
  <c r="G21" i="1"/>
  <c r="G24" i="1"/>
  <c r="G23" i="1"/>
  <c r="G19" i="1"/>
  <c r="G18" i="1"/>
  <c r="G36" i="1" l="1"/>
</calcChain>
</file>

<file path=xl/sharedStrings.xml><?xml version="1.0" encoding="utf-8"?>
<sst xmlns="http://schemas.openxmlformats.org/spreadsheetml/2006/main" count="51" uniqueCount="39">
  <si>
    <t>Zap. št.</t>
  </si>
  <si>
    <t>Popis del</t>
  </si>
  <si>
    <t>enota</t>
  </si>
  <si>
    <t>količina</t>
  </si>
  <si>
    <t>vrednost</t>
  </si>
  <si>
    <t>SKUPAJ</t>
  </si>
  <si>
    <t>m2</t>
  </si>
  <si>
    <t>kom</t>
  </si>
  <si>
    <t>kpl</t>
  </si>
  <si>
    <t>Poplavna miza 2 x 5,5 m</t>
  </si>
  <si>
    <t>Poplavna miza 2 x 7,5 m</t>
  </si>
  <si>
    <t>Mikrorazpršilci na 3 mizah</t>
  </si>
  <si>
    <t>Sistem megljenja, ločeno po komorah</t>
  </si>
  <si>
    <t>Delovne luči</t>
  </si>
  <si>
    <t>Asimilacijske luči (površina nad mizami)</t>
  </si>
  <si>
    <t xml:space="preserve">Senčilno energijska zavesa </t>
  </si>
  <si>
    <t>Gretje žlote (taljenje snega)</t>
  </si>
  <si>
    <t>žig</t>
  </si>
  <si>
    <t>Kraj in datum:</t>
  </si>
  <si>
    <t>________________________</t>
  </si>
  <si>
    <t>___________________</t>
  </si>
  <si>
    <t>cena na enoto</t>
  </si>
  <si>
    <t>Ventilator pretok zraka med 5000-6000 m3/h</t>
  </si>
  <si>
    <t>Sistem ogrevanja (klimat - ogrevanje  komora 1 in 2)</t>
  </si>
  <si>
    <t xml:space="preserve">Avtomatika prezračevanja, senčenja, ogrevanja, namakanja (ločeno po komorah) </t>
  </si>
  <si>
    <t>Elektroinstalacije (dobava in montaža kablov od razdelilne omare el. napajanja do omarice avtomatike ter do elektromortorjev ter priklop motorjev)</t>
  </si>
  <si>
    <t xml:space="preserve">Namakalni sistem (razvod cevi za dotok in odtok vode na mizah); razvod za mikrorazpršilce </t>
  </si>
  <si>
    <t>Objekt: Steklenjak IHPS</t>
  </si>
  <si>
    <t>Ponudnik:</t>
  </si>
  <si>
    <t>Naslov:</t>
  </si>
  <si>
    <t>Cesta žalskega tabora 2, Žalec</t>
  </si>
  <si>
    <t xml:space="preserve">Objekt: </t>
  </si>
  <si>
    <t>Steklenjak IHPS</t>
  </si>
  <si>
    <t>Inštitut za hmeljarstvo in pivovarstvo Slovenije</t>
  </si>
  <si>
    <t>Davčna številka:</t>
  </si>
  <si>
    <t>Steklenjak; dimenzija 2 x 9 x 36 m (konstrukcija, vrata, odprtine za zračenje - strešna okna, predelne stene ...)</t>
  </si>
  <si>
    <t>Investitor:</t>
  </si>
  <si>
    <t>Številka ponudbe: __________________________</t>
  </si>
  <si>
    <t>Podpis odgovorne osebe: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</si>
</sst>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wrapText="1"/>
    </xf>
    <xf numFmtId="0" fontId="0" fillId="3" borderId="1" xfId="0" applyFill="1" applyBorder="1"/>
    <xf numFmtId="0" fontId="0" fillId="0" borderId="0" xfId="0" applyBorder="1" applyAlignment="1"/>
    <xf numFmtId="0" fontId="0" fillId="0" borderId="0" xfId="0" applyBorder="1"/>
    <xf numFmtId="164" fontId="1" fillId="2" borderId="2" xfId="0" applyNumberFormat="1" applyFont="1" applyFill="1" applyBorder="1"/>
    <xf numFmtId="0" fontId="0" fillId="0" borderId="1" xfId="0" applyFont="1" applyBorder="1" applyAlignment="1">
      <alignment wrapText="1"/>
    </xf>
    <xf numFmtId="0" fontId="3" fillId="0" borderId="0" xfId="0" applyFont="1"/>
    <xf numFmtId="0" fontId="0" fillId="3" borderId="1" xfId="0" applyFill="1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3" xfId="0" applyFill="1" applyBorder="1"/>
    <xf numFmtId="0" fontId="0" fillId="3" borderId="0" xfId="0" applyFill="1"/>
    <xf numFmtId="0" fontId="2" fillId="2" borderId="0" xfId="0" applyFont="1" applyFill="1" applyAlignment="1">
      <alignment horizontal="left"/>
    </xf>
    <xf numFmtId="0" fontId="0" fillId="3" borderId="2" xfId="0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57150</xdr:rowOff>
    </xdr:from>
    <xdr:to>
      <xdr:col>2</xdr:col>
      <xdr:colOff>2060293</xdr:colOff>
      <xdr:row>2</xdr:row>
      <xdr:rowOff>212644</xdr:rowOff>
    </xdr:to>
    <xdr:pic>
      <xdr:nvPicPr>
        <xdr:cNvPr id="7" name="Slika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5" y="57150"/>
          <a:ext cx="2603218" cy="5364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41"/>
  <sheetViews>
    <sheetView tabSelected="1" workbookViewId="0">
      <selection activeCell="C5" sqref="C5"/>
    </sheetView>
  </sheetViews>
  <sheetFormatPr defaultRowHeight="15" x14ac:dyDescent="0.25"/>
  <cols>
    <col min="1" max="1" width="2" customWidth="1"/>
    <col min="2" max="2" width="9.7109375" customWidth="1"/>
    <col min="3" max="3" width="52.85546875" customWidth="1"/>
    <col min="4" max="4" width="6.42578125" customWidth="1"/>
    <col min="5" max="5" width="8" customWidth="1"/>
    <col min="6" max="6" width="13.28515625" customWidth="1"/>
    <col min="7" max="7" width="16.42578125" customWidth="1"/>
  </cols>
  <sheetData>
    <row r="3" spans="2:7" ht="21.75" customHeight="1" x14ac:dyDescent="0.25"/>
    <row r="4" spans="2:7" x14ac:dyDescent="0.25">
      <c r="B4" s="13" t="s">
        <v>36</v>
      </c>
      <c r="C4" s="13" t="s">
        <v>33</v>
      </c>
    </row>
    <row r="5" spans="2:7" x14ac:dyDescent="0.25">
      <c r="B5" s="13" t="s">
        <v>29</v>
      </c>
      <c r="C5" s="13" t="s">
        <v>30</v>
      </c>
    </row>
    <row r="6" spans="2:7" x14ac:dyDescent="0.25">
      <c r="B6" s="13" t="s">
        <v>31</v>
      </c>
      <c r="C6" s="13" t="s">
        <v>32</v>
      </c>
    </row>
    <row r="9" spans="2:7" x14ac:dyDescent="0.25">
      <c r="B9" t="s">
        <v>28</v>
      </c>
      <c r="D9" s="16" t="s">
        <v>37</v>
      </c>
      <c r="E9" s="16"/>
      <c r="F9" s="16"/>
      <c r="G9" s="16"/>
    </row>
    <row r="10" spans="2:7" x14ac:dyDescent="0.25">
      <c r="B10" t="s">
        <v>29</v>
      </c>
    </row>
    <row r="11" spans="2:7" x14ac:dyDescent="0.25">
      <c r="B11" s="17" t="s">
        <v>34</v>
      </c>
      <c r="C11" s="17"/>
    </row>
    <row r="14" spans="2:7" ht="21" customHeight="1" x14ac:dyDescent="0.3">
      <c r="B14" s="14" t="s">
        <v>27</v>
      </c>
      <c r="C14" s="14"/>
      <c r="D14" s="14"/>
      <c r="E14" s="14"/>
      <c r="F14" s="14"/>
      <c r="G14" s="14"/>
    </row>
    <row r="16" spans="2:7" ht="37.5" customHeight="1" x14ac:dyDescent="0.25">
      <c r="B16" s="10" t="s">
        <v>0</v>
      </c>
      <c r="C16" s="4" t="s">
        <v>1</v>
      </c>
      <c r="D16" s="4" t="s">
        <v>2</v>
      </c>
      <c r="E16" s="4" t="s">
        <v>3</v>
      </c>
      <c r="F16" s="10" t="s">
        <v>21</v>
      </c>
      <c r="G16" s="4" t="s">
        <v>4</v>
      </c>
    </row>
    <row r="17" spans="2:7" ht="30" x14ac:dyDescent="0.25">
      <c r="B17" s="1">
        <v>1</v>
      </c>
      <c r="C17" s="3" t="s">
        <v>35</v>
      </c>
      <c r="D17" s="1" t="s">
        <v>8</v>
      </c>
      <c r="E17" s="1">
        <v>1</v>
      </c>
      <c r="F17" s="2"/>
      <c r="G17" s="2">
        <f>F17</f>
        <v>0</v>
      </c>
    </row>
    <row r="18" spans="2:7" ht="30" x14ac:dyDescent="0.25">
      <c r="B18" s="1">
        <v>2</v>
      </c>
      <c r="C18" s="3" t="s">
        <v>24</v>
      </c>
      <c r="D18" s="1" t="s">
        <v>8</v>
      </c>
      <c r="E18" s="1">
        <v>1</v>
      </c>
      <c r="F18" s="2"/>
      <c r="G18" s="2">
        <f t="shared" ref="G18:G30" si="0">E18*F18</f>
        <v>0</v>
      </c>
    </row>
    <row r="19" spans="2:7" ht="49.15" customHeight="1" x14ac:dyDescent="0.25">
      <c r="B19" s="1">
        <v>3</v>
      </c>
      <c r="C19" s="3" t="s">
        <v>25</v>
      </c>
      <c r="D19" s="1" t="s">
        <v>8</v>
      </c>
      <c r="E19" s="1">
        <v>1</v>
      </c>
      <c r="F19" s="2"/>
      <c r="G19" s="2">
        <f t="shared" si="0"/>
        <v>0</v>
      </c>
    </row>
    <row r="20" spans="2:7" ht="17.25" customHeight="1" x14ac:dyDescent="0.25">
      <c r="B20" s="1">
        <v>4</v>
      </c>
      <c r="C20" s="3" t="s">
        <v>15</v>
      </c>
      <c r="D20" s="1" t="s">
        <v>6</v>
      </c>
      <c r="E20" s="1">
        <v>648</v>
      </c>
      <c r="F20" s="2"/>
      <c r="G20" s="2">
        <f t="shared" si="0"/>
        <v>0</v>
      </c>
    </row>
    <row r="21" spans="2:7" x14ac:dyDescent="0.25">
      <c r="B21" s="1">
        <v>5</v>
      </c>
      <c r="C21" s="3" t="s">
        <v>12</v>
      </c>
      <c r="D21" s="1" t="s">
        <v>8</v>
      </c>
      <c r="E21" s="1">
        <v>1</v>
      </c>
      <c r="F21" s="2"/>
      <c r="G21" s="2">
        <f t="shared" si="0"/>
        <v>0</v>
      </c>
    </row>
    <row r="22" spans="2:7" ht="18.600000000000001" customHeight="1" x14ac:dyDescent="0.25">
      <c r="B22" s="11">
        <v>6</v>
      </c>
      <c r="C22" s="3" t="s">
        <v>9</v>
      </c>
      <c r="D22" s="1" t="s">
        <v>7</v>
      </c>
      <c r="E22" s="1">
        <v>24</v>
      </c>
      <c r="F22" s="2"/>
      <c r="G22" s="2">
        <f t="shared" si="0"/>
        <v>0</v>
      </c>
    </row>
    <row r="23" spans="2:7" ht="17.45" customHeight="1" x14ac:dyDescent="0.25">
      <c r="B23" s="1">
        <v>7</v>
      </c>
      <c r="C23" s="3" t="s">
        <v>10</v>
      </c>
      <c r="D23" s="1" t="s">
        <v>7</v>
      </c>
      <c r="E23" s="1">
        <v>14</v>
      </c>
      <c r="F23" s="2"/>
      <c r="G23" s="2">
        <f t="shared" si="0"/>
        <v>0</v>
      </c>
    </row>
    <row r="24" spans="2:7" ht="30" x14ac:dyDescent="0.25">
      <c r="B24" s="1">
        <v>8</v>
      </c>
      <c r="C24" s="8" t="s">
        <v>26</v>
      </c>
      <c r="D24" s="1" t="s">
        <v>8</v>
      </c>
      <c r="E24" s="1">
        <v>1</v>
      </c>
      <c r="F24" s="2"/>
      <c r="G24" s="2">
        <f t="shared" si="0"/>
        <v>0</v>
      </c>
    </row>
    <row r="25" spans="2:7" x14ac:dyDescent="0.25">
      <c r="B25" s="1">
        <v>9</v>
      </c>
      <c r="C25" s="3" t="s">
        <v>11</v>
      </c>
      <c r="D25" s="1" t="s">
        <v>6</v>
      </c>
      <c r="E25" s="1">
        <v>33</v>
      </c>
      <c r="F25" s="2"/>
      <c r="G25" s="2">
        <f t="shared" si="0"/>
        <v>0</v>
      </c>
    </row>
    <row r="26" spans="2:7" x14ac:dyDescent="0.25">
      <c r="B26" s="1">
        <v>10</v>
      </c>
      <c r="C26" s="8" t="s">
        <v>14</v>
      </c>
      <c r="D26" s="1" t="s">
        <v>7</v>
      </c>
      <c r="E26" s="1">
        <v>50</v>
      </c>
      <c r="F26" s="2"/>
      <c r="G26" s="2">
        <f>E26*F26</f>
        <v>0</v>
      </c>
    </row>
    <row r="27" spans="2:7" x14ac:dyDescent="0.25">
      <c r="B27" s="11">
        <v>11</v>
      </c>
      <c r="C27" s="3" t="s">
        <v>13</v>
      </c>
      <c r="D27" s="1" t="s">
        <v>7</v>
      </c>
      <c r="E27" s="1"/>
      <c r="F27" s="2"/>
      <c r="G27" s="2">
        <f t="shared" si="0"/>
        <v>0</v>
      </c>
    </row>
    <row r="28" spans="2:7" ht="15.6" customHeight="1" x14ac:dyDescent="0.25">
      <c r="B28" s="1">
        <v>12</v>
      </c>
      <c r="C28" s="3" t="s">
        <v>22</v>
      </c>
      <c r="D28" s="1" t="s">
        <v>7</v>
      </c>
      <c r="E28" s="1"/>
      <c r="F28" s="2"/>
      <c r="G28" s="2">
        <f t="shared" si="0"/>
        <v>0</v>
      </c>
    </row>
    <row r="29" spans="2:7" x14ac:dyDescent="0.25">
      <c r="B29" s="12">
        <v>13</v>
      </c>
      <c r="C29" s="3" t="s">
        <v>23</v>
      </c>
      <c r="D29" s="1" t="s">
        <v>8</v>
      </c>
      <c r="E29" s="1">
        <v>2</v>
      </c>
      <c r="F29" s="2"/>
      <c r="G29" s="2">
        <f t="shared" si="0"/>
        <v>0</v>
      </c>
    </row>
    <row r="30" spans="2:7" x14ac:dyDescent="0.25">
      <c r="B30" s="1">
        <v>14</v>
      </c>
      <c r="C30" s="3" t="s">
        <v>16</v>
      </c>
      <c r="D30" s="1" t="s">
        <v>8</v>
      </c>
      <c r="E30" s="1">
        <v>1</v>
      </c>
      <c r="F30" s="2"/>
      <c r="G30" s="2">
        <f t="shared" si="0"/>
        <v>0</v>
      </c>
    </row>
    <row r="31" spans="2:7" x14ac:dyDescent="0.25">
      <c r="B31" s="6"/>
    </row>
    <row r="32" spans="2:7" ht="16.5" customHeight="1" x14ac:dyDescent="0.25">
      <c r="B32" s="6"/>
    </row>
    <row r="33" spans="2:7" x14ac:dyDescent="0.25">
      <c r="B33" s="6"/>
    </row>
    <row r="34" spans="2:7" x14ac:dyDescent="0.25">
      <c r="B34" s="6"/>
    </row>
    <row r="36" spans="2:7" ht="15.75" thickBot="1" x14ac:dyDescent="0.3">
      <c r="B36" s="5"/>
      <c r="C36" s="15" t="s">
        <v>5</v>
      </c>
      <c r="D36" s="15"/>
      <c r="E36" s="15"/>
      <c r="F36" s="15"/>
      <c r="G36" s="7">
        <f>SUM(G17:G30)</f>
        <v>0</v>
      </c>
    </row>
    <row r="39" spans="2:7" x14ac:dyDescent="0.25">
      <c r="C39" s="9" t="s">
        <v>18</v>
      </c>
      <c r="D39" t="s">
        <v>17</v>
      </c>
      <c r="F39" s="9" t="s">
        <v>38</v>
      </c>
    </row>
    <row r="41" spans="2:7" x14ac:dyDescent="0.25">
      <c r="C41" t="s">
        <v>19</v>
      </c>
      <c r="F41" t="s">
        <v>20</v>
      </c>
    </row>
  </sheetData>
  <mergeCells count="4">
    <mergeCell ref="B14:G14"/>
    <mergeCell ref="C36:F36"/>
    <mergeCell ref="B11:C11"/>
    <mergeCell ref="D9:G9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Objekt - steklenjak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Matavž</dc:creator>
  <cp:lastModifiedBy>Maja Matavž</cp:lastModifiedBy>
  <cp:lastPrinted>2022-09-26T10:28:37Z</cp:lastPrinted>
  <dcterms:created xsi:type="dcterms:W3CDTF">2021-11-12T07:33:14Z</dcterms:created>
  <dcterms:modified xsi:type="dcterms:W3CDTF">2022-09-26T14:14:47Z</dcterms:modified>
</cp:coreProperties>
</file>